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O_TESK_IP_06\"/>
    </mc:Choice>
  </mc:AlternateContent>
  <xr:revisionPtr revIDLastSave="0" documentId="13_ncr:1_{BD227226-AC08-431D-BB20-DACA6EADB234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проекта" sheetId="1" r:id="rId1"/>
  </sheets>
  <calcPr calcId="191029"/>
</workbook>
</file>

<file path=xl/calcChain.xml><?xml version="1.0" encoding="utf-8"?>
<calcChain xmlns="http://schemas.openxmlformats.org/spreadsheetml/2006/main">
  <c r="E7" i="1" l="1"/>
  <c r="E6" i="1"/>
  <c r="E5" i="1"/>
  <c r="F5" i="1" s="1"/>
  <c r="J5" i="1" s="1"/>
  <c r="I5" i="1" s="1"/>
</calcChain>
</file>

<file path=xl/sharedStrings.xml><?xml version="1.0" encoding="utf-8"?>
<sst xmlns="http://schemas.openxmlformats.org/spreadsheetml/2006/main" count="14" uniqueCount="14">
  <si>
    <t>Коммерческое предложение / контрагент</t>
  </si>
  <si>
    <t>Марка, модель автомобиля</t>
  </si>
  <si>
    <t>Стоимость автомобиля с НДС, руб.</t>
  </si>
  <si>
    <t>Стоимость автомобиля без НДС, руб.</t>
  </si>
  <si>
    <t>Средняя стоимость автомобиля без НДС, руб.</t>
  </si>
  <si>
    <t>Количество приобретаемых автомобилей, шт.</t>
  </si>
  <si>
    <t>ООО "Воронеж-Авто-Сити"</t>
  </si>
  <si>
    <t>Lada Vesta</t>
  </si>
  <si>
    <t>ООО "Липецк-Лада"</t>
  </si>
  <si>
    <t>ООО "Тамбов-Авто-Сити"</t>
  </si>
  <si>
    <t>Индекс-дефлятор инвестиций в основной капитал 2027 г.</t>
  </si>
  <si>
    <t>Расчет стоимости инвестиционного проекта "Приобретение служебного транспорта для нужд ПАО "Тамбовская энергосбытовая компания" в 2027 г."
 (приобретение лекового автомобиля Lada Vesta (2 шт.).</t>
  </si>
  <si>
    <t>Общая стоимость проекта, руб., с НДС, с учетом  Индекса-дефлятора инвестиций в основной капитал</t>
  </si>
  <si>
    <t>Общая стоимость проекта, руб., без НДС, с учетом Индекса-дефлятора инвестиций в основной 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</si>
</sst>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"/>
  <sheetViews>
    <sheetView tabSelected="1" workbookViewId="0">
      <selection activeCell="H14" sqref="H14"/>
    </sheetView>
  </sheetViews>
  <sheetFormatPr defaultRowHeight="14.25" x14ac:dyDescent="0.2"/>
  <cols>
    <col min="1" max="1" width="3.7109375" style="1" customWidth="1"/>
    <col min="2" max="2" width="40.28515625" style="1" customWidth="1"/>
    <col min="3" max="3" width="20.85546875" style="1" customWidth="1"/>
    <col min="4" max="4" width="21.85546875" style="1" customWidth="1"/>
    <col min="5" max="6" width="21.140625" style="1" customWidth="1"/>
    <col min="7" max="8" width="21.5703125" style="1" customWidth="1"/>
    <col min="9" max="9" width="25.85546875" style="1" customWidth="1"/>
    <col min="10" max="10" width="30" style="1" customWidth="1"/>
    <col min="11" max="16384" width="9.140625" style="1"/>
  </cols>
  <sheetData>
    <row r="2" spans="2:10" ht="41.25" customHeight="1" x14ac:dyDescent="0.2">
      <c r="B2" s="13" t="s">
        <v>11</v>
      </c>
      <c r="C2" s="13"/>
      <c r="D2" s="13"/>
      <c r="E2" s="13"/>
      <c r="F2" s="13"/>
      <c r="G2" s="13"/>
      <c r="H2" s="13"/>
      <c r="I2" s="13"/>
      <c r="J2" s="13"/>
    </row>
    <row r="3" spans="2:10" ht="18" x14ac:dyDescent="0.25">
      <c r="B3" s="2"/>
      <c r="C3" s="2"/>
      <c r="D3" s="2"/>
      <c r="E3" s="2"/>
      <c r="F3" s="2"/>
      <c r="G3" s="2"/>
      <c r="H3" s="2"/>
      <c r="I3" s="2"/>
      <c r="J3" s="2"/>
    </row>
    <row r="4" spans="2:10" ht="126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10</v>
      </c>
      <c r="I4" s="3" t="s">
        <v>12</v>
      </c>
      <c r="J4" s="3" t="s">
        <v>13</v>
      </c>
    </row>
    <row r="5" spans="2:10" ht="18" x14ac:dyDescent="0.2">
      <c r="B5" s="4" t="s">
        <v>6</v>
      </c>
      <c r="C5" s="14" t="s">
        <v>7</v>
      </c>
      <c r="D5" s="5">
        <v>2251000</v>
      </c>
      <c r="E5" s="5">
        <f t="shared" ref="E5:E7" si="0">D5/1.22</f>
        <v>1845081.9672131147</v>
      </c>
      <c r="F5" s="15">
        <f>(E5+E6+E7)/3</f>
        <v>1845081.9672131147</v>
      </c>
      <c r="G5" s="16">
        <v>2</v>
      </c>
      <c r="H5" s="14">
        <v>1.0409999999999999</v>
      </c>
      <c r="I5" s="15">
        <f>J5*1.22</f>
        <v>4686581.9999999991</v>
      </c>
      <c r="J5" s="15">
        <f>F5*G5*H5</f>
        <v>3841460.6557377046</v>
      </c>
    </row>
    <row r="6" spans="2:10" ht="18" x14ac:dyDescent="0.2">
      <c r="B6" s="4" t="s">
        <v>8</v>
      </c>
      <c r="C6" s="14"/>
      <c r="D6" s="5">
        <v>2251000</v>
      </c>
      <c r="E6" s="5">
        <f t="shared" si="0"/>
        <v>1845081.9672131147</v>
      </c>
      <c r="F6" s="15"/>
      <c r="G6" s="16"/>
      <c r="H6" s="14"/>
      <c r="I6" s="15"/>
      <c r="J6" s="15"/>
    </row>
    <row r="7" spans="2:10" ht="21" customHeight="1" x14ac:dyDescent="0.2">
      <c r="B7" s="6" t="s">
        <v>9</v>
      </c>
      <c r="C7" s="14"/>
      <c r="D7" s="7">
        <v>2251000</v>
      </c>
      <c r="E7" s="5">
        <f t="shared" si="0"/>
        <v>1845081.9672131147</v>
      </c>
      <c r="F7" s="15"/>
      <c r="G7" s="16"/>
      <c r="H7" s="14"/>
      <c r="I7" s="15"/>
      <c r="J7" s="15"/>
    </row>
    <row r="8" spans="2:10" ht="18" x14ac:dyDescent="0.2">
      <c r="B8" s="8"/>
      <c r="C8" s="12"/>
      <c r="D8" s="9"/>
      <c r="E8" s="9"/>
      <c r="F8" s="10"/>
      <c r="G8" s="10"/>
      <c r="H8" s="10"/>
      <c r="I8" s="10"/>
      <c r="J8" s="10"/>
    </row>
    <row r="9" spans="2:10" ht="18" x14ac:dyDescent="0.2">
      <c r="B9" s="8"/>
      <c r="C9" s="12"/>
      <c r="D9" s="9"/>
      <c r="E9" s="9"/>
      <c r="F9" s="10"/>
      <c r="G9" s="10"/>
      <c r="H9" s="10"/>
      <c r="I9" s="10"/>
      <c r="J9" s="10"/>
    </row>
    <row r="10" spans="2:10" ht="18.75" customHeight="1" x14ac:dyDescent="0.2">
      <c r="B10" s="8"/>
      <c r="C10" s="12"/>
      <c r="D10" s="9"/>
      <c r="E10" s="9"/>
      <c r="F10" s="10"/>
      <c r="G10" s="10"/>
      <c r="H10" s="10"/>
      <c r="I10" s="10"/>
      <c r="J10" s="10"/>
    </row>
    <row r="11" spans="2:10" ht="14.25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</row>
    <row r="12" spans="2:10" ht="24.7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</sheetData>
  <mergeCells count="7">
    <mergeCell ref="B2:J2"/>
    <mergeCell ref="C5:C7"/>
    <mergeCell ref="F5:F7"/>
    <mergeCell ref="G5:G7"/>
    <mergeCell ref="H5:H7"/>
    <mergeCell ref="I5:I7"/>
    <mergeCell ref="J5:J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проекта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Елена Павловна</dc:creator>
  <cp:lastModifiedBy>Спиридонова Елена Павловна</cp:lastModifiedBy>
  <cp:revision>18</cp:revision>
  <dcterms:created xsi:type="dcterms:W3CDTF">2015-06-05T18:17:20Z</dcterms:created>
  <dcterms:modified xsi:type="dcterms:W3CDTF">2026-02-24T12:49:58Z</dcterms:modified>
</cp:coreProperties>
</file>